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74B9852-A5F9-4AFF-BA47-9A579F33610A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5" l="1"/>
  <c r="J5" i="15" s="1"/>
  <c r="Q5" i="16"/>
  <c r="Q4" i="16"/>
  <c r="Q3" i="16"/>
  <c r="J5" i="19" l="1"/>
  <c r="J5" i="18"/>
  <c r="AC2" i="19" l="1"/>
  <c r="AC2" i="18"/>
  <c r="AC2" i="17"/>
  <c r="AC2" i="16"/>
  <c r="AC2" i="15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9" l="1"/>
  <c r="J36" i="19" s="1"/>
  <c r="F37" i="18"/>
  <c r="F37" i="17"/>
  <c r="J4" i="17" s="1"/>
  <c r="F37" i="16"/>
  <c r="F37" i="15"/>
  <c r="J4" i="19"/>
  <c r="J36" i="18"/>
  <c r="J4" i="18"/>
  <c r="J36" i="17" l="1"/>
  <c r="J5" i="17"/>
  <c r="J4" i="16"/>
  <c r="J5" i="16" s="1"/>
  <c r="J36" i="16"/>
  <c r="J36" i="15"/>
  <c r="L36" i="19"/>
  <c r="L36" i="18"/>
  <c r="L36" i="17" l="1"/>
  <c r="L36" i="16"/>
  <c r="L36" i="15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N39" i="19" s="1"/>
  <c r="N41" i="19" s="1"/>
</calcChain>
</file>

<file path=xl/sharedStrings.xml><?xml version="1.0" encoding="utf-8"?>
<sst xmlns="http://schemas.openxmlformats.org/spreadsheetml/2006/main" count="201" uniqueCount="50">
  <si>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</si>
  <si>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</si>
  <si>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</si>
  <si>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</si>
  <si>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</si>
  <si>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</si>
  <si>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</si>
  <si>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</si>
  <si>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</si>
  <si>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</si>
  <si>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</si>
  <si>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</si>
  <si>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</si>
  <si>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</si>
  <si>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</si>
  <si>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</si>
  <si>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</si>
  <si>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</si>
  <si>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</si>
  <si>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</si>
  <si>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</si>
  <si>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</si>
  <si>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</si>
  <si>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</si>
  <si>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</si>
  <si>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</si>
  <si>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</si>
  <si>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</si>
  <si>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</si>
  <si>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</si>
  <si>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</si>
  <si>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</si>
  <si>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</si>
  <si>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BEKİR CAN ÖZKARAKAYA</t>
  </si>
  <si>
    <t>Satış</t>
  </si>
  <si>
    <t>AKPRO SÜT 21 - 2</t>
  </si>
  <si>
    <t>AD</t>
  </si>
  <si>
    <t>AYES FENNİ YEM</t>
  </si>
  <si>
    <t>KARIŞIMLI MISIR YEMİ</t>
  </si>
  <si>
    <t>YM2</t>
  </si>
  <si>
    <t>Eylül Sütünden Kesilecek</t>
  </si>
  <si>
    <t>Z.K.EYYÜP AĞA</t>
  </si>
  <si>
    <t>Z.EYYÜP AĞA</t>
  </si>
  <si>
    <t>Akpro Süt 21 100 Ad.</t>
  </si>
  <si>
    <t>Ayes Soya 25 Ad.</t>
  </si>
  <si>
    <t>Mısır Flake 35 Ad.</t>
  </si>
  <si>
    <t>EYLÜL SÜTÜNE YAZILDI</t>
  </si>
  <si>
    <t>isak bey talimatı ile kesinti yapılmıştır.</t>
  </si>
  <si>
    <t>yuv</t>
  </si>
  <si>
    <t>Su 52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</si>
</sst>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0">
    <xf numFmtId="0" fontId="0" fillId="0" borderId="0"/>
    <xf numFmtId="0" fontId="1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25" applyNumberFormat="0" applyAlignment="0" applyProtection="0"/>
    <xf numFmtId="0" fontId="23" fillId="7" borderId="26" applyNumberFormat="0" applyAlignment="0" applyProtection="0"/>
    <xf numFmtId="0" fontId="24" fillId="7" borderId="25" applyNumberFormat="0" applyAlignment="0" applyProtection="0"/>
    <xf numFmtId="0" fontId="25" fillId="0" borderId="27" applyNumberFormat="0" applyFill="0" applyAlignment="0" applyProtection="0"/>
    <xf numFmtId="0" fontId="26" fillId="8" borderId="2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2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7">
    <xf numFmtId="0" fontId="0" fillId="0" borderId="0" xfId="0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" fontId="10" fillId="2" borderId="9" xfId="49" applyNumberFormat="1" applyFill="1" applyBorder="1" applyAlignment="1">
      <alignment horizontal="right"/>
    </xf>
    <xf numFmtId="4" fontId="4" fillId="0" borderId="9" xfId="230" applyNumberFormat="1" applyBorder="1" applyAlignment="1">
      <alignment horizontal="right"/>
    </xf>
    <xf numFmtId="169" fontId="4" fillId="0" borderId="9" xfId="230" applyNumberFormat="1" applyBorder="1" applyAlignment="1">
      <alignment horizontal="left"/>
    </xf>
    <xf numFmtId="169" fontId="4" fillId="2" borderId="9" xfId="230" applyNumberFormat="1" applyFill="1" applyBorder="1" applyAlignment="1">
      <alignment horizontal="left"/>
    </xf>
    <xf numFmtId="14" fontId="0" fillId="2" borderId="9" xfId="0" applyNumberFormat="1" applyFill="1" applyBorder="1"/>
    <xf numFmtId="167" fontId="4" fillId="2" borderId="9" xfId="230" applyNumberFormat="1" applyFill="1" applyBorder="1" applyAlignment="1">
      <alignment horizontal="right"/>
    </xf>
    <xf numFmtId="49" fontId="4" fillId="2" borderId="9" xfId="230" applyNumberFormat="1" applyFill="1" applyBorder="1" applyAlignment="1">
      <alignment horizontal="left"/>
    </xf>
    <xf numFmtId="3" fontId="4" fillId="2" borderId="9" xfId="230" applyNumberFormat="1" applyFill="1" applyBorder="1"/>
    <xf numFmtId="168" fontId="4" fillId="2" borderId="9" xfId="230" applyNumberFormat="1" applyFill="1" applyBorder="1" applyAlignment="1">
      <alignment horizontal="right"/>
    </xf>
    <xf numFmtId="4" fontId="4" fillId="2" borderId="9" xfId="230" applyNumberFormat="1" applyFill="1" applyBorder="1" applyAlignment="1">
      <alignment horizontal="right"/>
    </xf>
    <xf numFmtId="0" fontId="4" fillId="2" borderId="9" xfId="230" applyFill="1" applyBorder="1"/>
    <xf numFmtId="164" fontId="4" fillId="2" borderId="9" xfId="230" applyNumberFormat="1" applyFill="1" applyBorder="1"/>
    <xf numFmtId="0" fontId="0" fillId="34" borderId="9" xfId="0" applyFill="1" applyBorder="1"/>
    <xf numFmtId="4" fontId="4" fillId="34" borderId="9" xfId="230" applyNumberFormat="1" applyFill="1" applyBorder="1" applyAlignment="1">
      <alignment horizontal="right"/>
    </xf>
    <xf numFmtId="4" fontId="2" fillId="0" borderId="0" xfId="27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10">
    <cellStyle name="%20 - Vurgu1" xfId="19" builtinId="30" customBuiltin="1"/>
    <cellStyle name="%20 - Vurgu1 10" xfId="212" xr:uid="{DE7998BC-FEBF-4C30-8277-071F2BB7A8EF}"/>
    <cellStyle name="%20 - Vurgu1 11" xfId="232" xr:uid="{8A4A59C8-289B-4D3B-B021-D0C77A994596}"/>
    <cellStyle name="%20 - Vurgu1 12" xfId="252" xr:uid="{F4A9D1EE-5FD3-445A-93B4-02C8563776FB}"/>
    <cellStyle name="%20 - Vurgu1 13" xfId="272" xr:uid="{5413B8F4-EBDE-4769-834D-C6492BA5F89B}"/>
    <cellStyle name="%20 - Vurgu1 14" xfId="292" xr:uid="{384E9FAB-84D8-4551-BE35-4C10F807723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8A0E3159-3D72-4981-823C-92FF5C258F4B}"/>
    <cellStyle name="%20 - Vurgu2 11" xfId="235" xr:uid="{92B5F748-3AD5-4A62-B213-7DC45E8DCD8A}"/>
    <cellStyle name="%20 - Vurgu2 12" xfId="255" xr:uid="{894A7B40-BBF7-45FD-9A65-EE92B661C874}"/>
    <cellStyle name="%20 - Vurgu2 13" xfId="275" xr:uid="{34F052B1-B88D-42B6-A175-52FBEE257E7E}"/>
    <cellStyle name="%20 - Vurgu2 14" xfId="295" xr:uid="{B8088FA8-FF83-4181-95D4-4C4D94E5B7F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8F79F39C-3395-4D40-B58F-7CEC98C65663}"/>
    <cellStyle name="%20 - Vurgu3 11" xfId="238" xr:uid="{3FFA974E-3467-4779-9B8F-BC21259973BF}"/>
    <cellStyle name="%20 - Vurgu3 12" xfId="258" xr:uid="{624ECF22-C420-4A80-AC4D-0E94CF09E470}"/>
    <cellStyle name="%20 - Vurgu3 13" xfId="278" xr:uid="{634F2E31-1FA2-41E5-AC62-6F7B9CE75EB8}"/>
    <cellStyle name="%20 - Vurgu3 14" xfId="298" xr:uid="{F9D5AD61-CC8B-4E1A-92E0-D380E11AF82B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98AC265-B622-464E-9D97-A314B75BB38E}"/>
    <cellStyle name="%20 - Vurgu4 11" xfId="241" xr:uid="{F4F5DEC7-8F7D-4D7B-828C-A7754EB6A7F8}"/>
    <cellStyle name="%20 - Vurgu4 12" xfId="261" xr:uid="{0C151C77-F8B1-4B99-B4B2-F01383D590BE}"/>
    <cellStyle name="%20 - Vurgu4 13" xfId="281" xr:uid="{03A8FD9D-7DE6-4441-8870-9722CC4FB9EF}"/>
    <cellStyle name="%20 - Vurgu4 14" xfId="301" xr:uid="{5CC91849-1B00-4F03-AEAE-E2259EE3538B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DEF509E8-6845-4974-81D1-38CB8F78AA72}"/>
    <cellStyle name="%20 - Vurgu5 11" xfId="244" xr:uid="{BE25C492-A1B8-45EA-A75B-14B2D82341CD}"/>
    <cellStyle name="%20 - Vurgu5 12" xfId="264" xr:uid="{B8442032-F373-4B28-AAC0-D8799391A117}"/>
    <cellStyle name="%20 - Vurgu5 13" xfId="284" xr:uid="{B39CCA8D-5EC9-4C6C-9BA0-B3AF98A11D90}"/>
    <cellStyle name="%20 - Vurgu5 14" xfId="304" xr:uid="{10E47F19-D2BF-4D1E-86D4-DF6F324852E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472843D-90BF-4516-9E3F-E94381A9D24C}"/>
    <cellStyle name="%20 - Vurgu6 11" xfId="247" xr:uid="{F54A1305-862A-4647-8F7E-9F78B0AE8B2C}"/>
    <cellStyle name="%20 - Vurgu6 12" xfId="267" xr:uid="{C2FFE998-39BD-450D-8C52-99A6A76800CB}"/>
    <cellStyle name="%20 - Vurgu6 13" xfId="287" xr:uid="{A6FEA840-6619-44B2-9D83-53BBFE69BF13}"/>
    <cellStyle name="%20 - Vurgu6 14" xfId="307" xr:uid="{9F3A929F-DA90-412B-9D7A-FDD522EE2EC7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3EA3C898-4705-47FF-992D-BE423D834E25}"/>
    <cellStyle name="%40 - Vurgu1 11" xfId="233" xr:uid="{45094F9B-1DF1-41C0-9D24-88D8BC0ABF5F}"/>
    <cellStyle name="%40 - Vurgu1 12" xfId="253" xr:uid="{99E2705D-42AD-4390-A8BB-0BB0883FE4BA}"/>
    <cellStyle name="%40 - Vurgu1 13" xfId="273" xr:uid="{E753839C-A991-4656-86AF-5A5AEFAF6994}"/>
    <cellStyle name="%40 - Vurgu1 14" xfId="293" xr:uid="{74236764-AE79-46C0-AA8E-5E9110FB60F8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F06CDCAB-B64D-4A00-90FD-3A4839185994}"/>
    <cellStyle name="%40 - Vurgu2 11" xfId="236" xr:uid="{A7E58164-D98D-406B-A21F-39A66845DE81}"/>
    <cellStyle name="%40 - Vurgu2 12" xfId="256" xr:uid="{BE2223EA-3DF2-4684-9DE0-74998FD43F07}"/>
    <cellStyle name="%40 - Vurgu2 13" xfId="276" xr:uid="{087E9DAF-025D-4E41-AB2E-C1B942103F57}"/>
    <cellStyle name="%40 - Vurgu2 14" xfId="296" xr:uid="{1060FBAD-AED7-4716-AAA8-476BE1EEF3B1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808EF70-5C1D-41FB-89BF-1B2CE148C713}"/>
    <cellStyle name="%40 - Vurgu3 11" xfId="239" xr:uid="{3C0CD537-A69B-42E8-9DEC-13EF5E00B956}"/>
    <cellStyle name="%40 - Vurgu3 12" xfId="259" xr:uid="{000F4887-4A57-4782-A6E0-6F6C0979BE94}"/>
    <cellStyle name="%40 - Vurgu3 13" xfId="279" xr:uid="{C15282AE-00D6-4C9F-BD75-C7CE74E2D9BB}"/>
    <cellStyle name="%40 - Vurgu3 14" xfId="299" xr:uid="{AA60A17F-7B19-4A2E-814D-EBA48BCF6F4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92639E30-A948-41DE-82C6-02054DFBE7B4}"/>
    <cellStyle name="%40 - Vurgu4 11" xfId="242" xr:uid="{F3FB365F-305C-41B9-9095-3B1E73FBA41B}"/>
    <cellStyle name="%40 - Vurgu4 12" xfId="262" xr:uid="{0202C172-4AC2-49A4-B727-F00E525DA91D}"/>
    <cellStyle name="%40 - Vurgu4 13" xfId="282" xr:uid="{EA6D7FC7-9CBF-4591-9A11-BDDAF3F4143E}"/>
    <cellStyle name="%40 - Vurgu4 14" xfId="302" xr:uid="{AFD3664D-1B2E-4EC2-9744-68E62D1F3C43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480C6DC5-3764-48D0-BFE4-10876A20EC5B}"/>
    <cellStyle name="%40 - Vurgu5 11" xfId="245" xr:uid="{04043AE2-FF06-4D95-AF13-BDB713B49B08}"/>
    <cellStyle name="%40 - Vurgu5 12" xfId="265" xr:uid="{F89A33EC-48D5-46F2-888B-37646305D444}"/>
    <cellStyle name="%40 - Vurgu5 13" xfId="285" xr:uid="{EFFBE7BA-2453-4C65-BFE7-568252141F84}"/>
    <cellStyle name="%40 - Vurgu5 14" xfId="305" xr:uid="{645BEE47-FC65-4487-89C8-1A121E199EBF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0673C94-32D6-43F5-8804-92CF40D36450}"/>
    <cellStyle name="%40 - Vurgu6 11" xfId="248" xr:uid="{6BE037C5-1FA1-4F1A-BA67-921C0FE97B3F}"/>
    <cellStyle name="%40 - Vurgu6 12" xfId="268" xr:uid="{FE081B58-07DA-447F-8C7A-609A9636320B}"/>
    <cellStyle name="%40 - Vurgu6 13" xfId="288" xr:uid="{58488399-C906-412E-9DE7-E21572F6EE5D}"/>
    <cellStyle name="%40 - Vurgu6 14" xfId="308" xr:uid="{FDC651FC-E1A4-4500-96EC-FEAB3E73E03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052160E-FE17-4039-A31D-C481CFFC8922}"/>
    <cellStyle name="%60 - Vurgu1 11" xfId="234" xr:uid="{151109D4-C748-4521-B5CF-5BB66721992C}"/>
    <cellStyle name="%60 - Vurgu1 12" xfId="254" xr:uid="{06C3D183-3225-4764-92A1-65FC9235016B}"/>
    <cellStyle name="%60 - Vurgu1 13" xfId="274" xr:uid="{556621B8-DD3E-4243-B515-4F4EED8996A8}"/>
    <cellStyle name="%60 - Vurgu1 14" xfId="294" xr:uid="{E5559FE4-DDAC-46CD-B31C-C3ED3800BA89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9D59D43F-9A80-4683-A5F0-7639B5785723}"/>
    <cellStyle name="%60 - Vurgu2 11" xfId="237" xr:uid="{358A9F10-E767-4986-95C2-E6E5127EAAD8}"/>
    <cellStyle name="%60 - Vurgu2 12" xfId="257" xr:uid="{5323EE90-EFE3-4936-9022-2329772FAD8A}"/>
    <cellStyle name="%60 - Vurgu2 13" xfId="277" xr:uid="{D5DAF25D-1BD0-4EE3-A074-9A9AD3B9D66B}"/>
    <cellStyle name="%60 - Vurgu2 14" xfId="297" xr:uid="{115553EE-569A-4B9E-993B-C9A9F233C9C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95022E1-C7A8-4C5A-9F6F-A492B3181EA4}"/>
    <cellStyle name="%60 - Vurgu3 11" xfId="240" xr:uid="{4313827E-DDC2-4C46-9359-4E0C564F027D}"/>
    <cellStyle name="%60 - Vurgu3 12" xfId="260" xr:uid="{11F82DA2-E482-48B1-A875-D677E8467E94}"/>
    <cellStyle name="%60 - Vurgu3 13" xfId="280" xr:uid="{004621F1-60B7-4D20-9BFD-4769E33696DC}"/>
    <cellStyle name="%60 - Vurgu3 14" xfId="300" xr:uid="{AF4872EC-224F-4EA3-8B7D-8AC9AF71C58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9993E958-D5A5-4DE9-9A68-E45A3DCDC928}"/>
    <cellStyle name="%60 - Vurgu4 11" xfId="243" xr:uid="{C321A09C-B7FC-4595-B450-B055C0A60AF1}"/>
    <cellStyle name="%60 - Vurgu4 12" xfId="263" xr:uid="{128F1D40-5049-4734-9F73-5233EDE222F2}"/>
    <cellStyle name="%60 - Vurgu4 13" xfId="283" xr:uid="{95B3CE24-3628-4CE1-B110-613C11774B87}"/>
    <cellStyle name="%60 - Vurgu4 14" xfId="303" xr:uid="{C1AD11E5-37D1-4DDC-9C4B-1ED0E7BA8350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3489595F-F3F6-417D-AC63-12150B09DBE9}"/>
    <cellStyle name="%60 - Vurgu5 11" xfId="246" xr:uid="{EFED5A12-C5B4-40EF-B8A9-C5D7F12FBD85}"/>
    <cellStyle name="%60 - Vurgu5 12" xfId="266" xr:uid="{E7BD330A-3488-482E-8766-0A5147714079}"/>
    <cellStyle name="%60 - Vurgu5 13" xfId="286" xr:uid="{8E4C06CF-C1C0-4F63-B3E2-2BF1551F4E1B}"/>
    <cellStyle name="%60 - Vurgu5 14" xfId="306" xr:uid="{D645DE66-5EAE-46D0-B6E3-95CC14175A8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A5FC612E-E875-4A0D-8DD3-DADD75C4F453}"/>
    <cellStyle name="%60 - Vurgu6 11" xfId="249" xr:uid="{089532A2-D5A2-4637-88D9-C648DB5E63C1}"/>
    <cellStyle name="%60 - Vurgu6 12" xfId="269" xr:uid="{B2D41E8D-18E3-4DBD-9D75-AB0DE3AAD20F}"/>
    <cellStyle name="%60 - Vurgu6 13" xfId="289" xr:uid="{30B8FC6D-2DC0-4133-A0EA-391B3AFA4E32}"/>
    <cellStyle name="%60 - Vurgu6 14" xfId="309" xr:uid="{D248F5E1-C214-4CA3-A35D-A720D92DC606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27C39B1C-0D5E-437B-866B-634558FAEC1A}"/>
    <cellStyle name="Normal 16" xfId="230" xr:uid="{AE0EABF9-CAE7-4D1B-AABA-11CD69B40F69}"/>
    <cellStyle name="Normal 17" xfId="250" xr:uid="{3624FBED-F467-4EFB-8B7A-691A44C13630}"/>
    <cellStyle name="Normal 18" xfId="270" xr:uid="{A419D503-1216-411C-B7BB-162730663196}"/>
    <cellStyle name="Normal 19" xfId="290" xr:uid="{1ECF6EC2-8BE0-447E-830A-1677DC047DFC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AC68C765-4E19-45CC-97F7-CD96CF734AFC}"/>
    <cellStyle name="Not 13" xfId="231" xr:uid="{45E450AD-80FF-4239-9BDF-DE1940E62499}"/>
    <cellStyle name="Not 14" xfId="251" xr:uid="{92031650-B23E-4CED-92B8-ECBC150FBA2C}"/>
    <cellStyle name="Not 15" xfId="271" xr:uid="{D09ADCAA-3EF8-4A18-8231-97BF4257C008}"/>
    <cellStyle name="Not 16" xfId="291" xr:uid="{D9909DB7-FBBE-4D84-BFC5-9D2380E38874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>
        <v>17.25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2068.2750000000001</v>
      </c>
    </row>
    <row r="5" spans="2:29" x14ac:dyDescent="0.25">
      <c r="B5" s="7">
        <v>45871</v>
      </c>
      <c r="C5" s="8">
        <v>0</v>
      </c>
      <c r="D5" s="9"/>
      <c r="E5" s="10">
        <v>17.25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200.73058499999999</v>
      </c>
    </row>
    <row r="6" spans="2:29" x14ac:dyDescent="0.25">
      <c r="B6" s="7">
        <v>45872</v>
      </c>
      <c r="C6" s="8">
        <v>0</v>
      </c>
      <c r="D6" s="9"/>
      <c r="E6" s="10">
        <v>17.25</v>
      </c>
      <c r="F6" s="33">
        <f t="shared" si="0"/>
        <v>0</v>
      </c>
      <c r="G6" s="11"/>
      <c r="H6" s="12" t="s">
        <v>8</v>
      </c>
      <c r="I6" s="13"/>
      <c r="J6" s="51">
        <v>4028.64</v>
      </c>
    </row>
    <row r="7" spans="2:29" x14ac:dyDescent="0.25">
      <c r="B7" s="7">
        <v>45873</v>
      </c>
      <c r="C7" s="8">
        <v>0</v>
      </c>
      <c r="D7" s="9"/>
      <c r="E7" s="10">
        <v>17.25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>
        <v>0</v>
      </c>
      <c r="D8" s="9"/>
      <c r="E8" s="10">
        <v>17.25</v>
      </c>
      <c r="F8" s="33">
        <f t="shared" si="0"/>
        <v>0</v>
      </c>
      <c r="G8" s="15">
        <v>45923</v>
      </c>
      <c r="H8" s="16" t="s">
        <v>41</v>
      </c>
      <c r="I8" s="17"/>
      <c r="J8" s="18">
        <v>200589.15</v>
      </c>
    </row>
    <row r="9" spans="2:29" x14ac:dyDescent="0.25">
      <c r="B9" s="7">
        <v>45875</v>
      </c>
      <c r="C9" s="8">
        <v>0</v>
      </c>
      <c r="D9" s="9"/>
      <c r="E9" s="10">
        <v>17.25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>
        <v>0</v>
      </c>
      <c r="D10" s="9"/>
      <c r="E10" s="10">
        <v>17.25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>
        <v>0</v>
      </c>
      <c r="D11" s="9"/>
      <c r="E11" s="10">
        <v>17.25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>
        <v>547</v>
      </c>
      <c r="D12" s="9"/>
      <c r="E12" s="10">
        <v>17.25</v>
      </c>
      <c r="F12" s="33">
        <f t="shared" si="0"/>
        <v>9435.75</v>
      </c>
      <c r="G12" s="19"/>
      <c r="H12" s="16"/>
      <c r="I12" s="17"/>
      <c r="J12" s="18"/>
    </row>
    <row r="13" spans="2:29" x14ac:dyDescent="0.25">
      <c r="B13" s="7">
        <v>45879</v>
      </c>
      <c r="C13" s="8">
        <v>530</v>
      </c>
      <c r="D13" s="9"/>
      <c r="E13" s="10">
        <v>17.25</v>
      </c>
      <c r="F13" s="33">
        <f t="shared" si="0"/>
        <v>9142.5</v>
      </c>
      <c r="G13" s="19"/>
      <c r="H13" s="16"/>
      <c r="I13" s="17"/>
      <c r="J13" s="18"/>
    </row>
    <row r="14" spans="2:29" x14ac:dyDescent="0.25">
      <c r="B14" s="7">
        <v>45880</v>
      </c>
      <c r="C14" s="8">
        <v>547</v>
      </c>
      <c r="D14" s="9"/>
      <c r="E14" s="10">
        <v>17.25</v>
      </c>
      <c r="F14" s="33">
        <f t="shared" si="0"/>
        <v>9435.75</v>
      </c>
      <c r="G14" s="19"/>
      <c r="H14" s="16"/>
      <c r="I14" s="17"/>
      <c r="J14" s="18"/>
    </row>
    <row r="15" spans="2:29" x14ac:dyDescent="0.25">
      <c r="B15" s="7">
        <v>45881</v>
      </c>
      <c r="C15" s="8">
        <v>548</v>
      </c>
      <c r="D15" s="9"/>
      <c r="E15" s="10">
        <v>17.25</v>
      </c>
      <c r="F15" s="33">
        <f t="shared" si="0"/>
        <v>9453</v>
      </c>
      <c r="G15" s="19"/>
      <c r="H15" s="16"/>
      <c r="I15" s="17"/>
      <c r="J15" s="18"/>
    </row>
    <row r="16" spans="2:29" x14ac:dyDescent="0.25">
      <c r="B16" s="7">
        <v>45882</v>
      </c>
      <c r="C16" s="8">
        <v>542</v>
      </c>
      <c r="D16" s="9"/>
      <c r="E16" s="10">
        <v>17.25</v>
      </c>
      <c r="F16" s="33">
        <f t="shared" si="0"/>
        <v>9349.5</v>
      </c>
      <c r="G16" s="19"/>
      <c r="H16" s="16"/>
      <c r="I16" s="17"/>
      <c r="J16" s="18"/>
    </row>
    <row r="17" spans="2:10" x14ac:dyDescent="0.25">
      <c r="B17" s="7">
        <v>45883</v>
      </c>
      <c r="C17" s="8">
        <v>548</v>
      </c>
      <c r="D17" s="9"/>
      <c r="E17" s="10">
        <v>17.25</v>
      </c>
      <c r="F17" s="33">
        <f t="shared" si="0"/>
        <v>9453</v>
      </c>
      <c r="G17" s="19"/>
      <c r="H17" s="16"/>
      <c r="I17" s="17"/>
      <c r="J17" s="18"/>
    </row>
    <row r="18" spans="2:10" x14ac:dyDescent="0.25">
      <c r="B18" s="7">
        <v>45884</v>
      </c>
      <c r="C18" s="8">
        <v>553</v>
      </c>
      <c r="D18" s="9"/>
      <c r="E18" s="10">
        <v>17.25</v>
      </c>
      <c r="F18" s="33">
        <f t="shared" si="0"/>
        <v>9539.25</v>
      </c>
      <c r="G18" s="19"/>
      <c r="H18" s="16"/>
      <c r="I18" s="17"/>
      <c r="J18" s="18"/>
    </row>
    <row r="19" spans="2:10" x14ac:dyDescent="0.25">
      <c r="B19" s="7">
        <v>45885</v>
      </c>
      <c r="C19" s="8">
        <v>524</v>
      </c>
      <c r="D19" s="9"/>
      <c r="E19" s="10">
        <v>17.25</v>
      </c>
      <c r="F19" s="33">
        <f t="shared" si="0"/>
        <v>9039</v>
      </c>
      <c r="G19" s="19"/>
      <c r="H19" s="16"/>
      <c r="I19" s="17"/>
      <c r="J19" s="18"/>
    </row>
    <row r="20" spans="2:10" x14ac:dyDescent="0.25">
      <c r="B20" s="7">
        <v>45886</v>
      </c>
      <c r="C20" s="8">
        <v>520</v>
      </c>
      <c r="D20" s="9"/>
      <c r="E20" s="10">
        <v>17.25</v>
      </c>
      <c r="F20" s="33">
        <f t="shared" si="0"/>
        <v>8970</v>
      </c>
      <c r="G20" s="19"/>
      <c r="H20" s="16"/>
      <c r="I20" s="17"/>
      <c r="J20" s="18"/>
    </row>
    <row r="21" spans="2:10" x14ac:dyDescent="0.25">
      <c r="B21" s="7">
        <v>45887</v>
      </c>
      <c r="C21" s="8">
        <v>501</v>
      </c>
      <c r="D21" s="9"/>
      <c r="E21" s="10">
        <v>17.25</v>
      </c>
      <c r="F21" s="33">
        <f t="shared" si="0"/>
        <v>8642.25</v>
      </c>
      <c r="G21" s="19"/>
      <c r="H21" s="16"/>
      <c r="I21" s="17"/>
      <c r="J21" s="18"/>
    </row>
    <row r="22" spans="2:10" x14ac:dyDescent="0.25">
      <c r="B22" s="7">
        <v>45888</v>
      </c>
      <c r="C22" s="8">
        <v>498</v>
      </c>
      <c r="D22" s="9"/>
      <c r="E22" s="10">
        <v>17.25</v>
      </c>
      <c r="F22" s="33">
        <f t="shared" si="0"/>
        <v>8590.5</v>
      </c>
      <c r="G22" s="19"/>
      <c r="H22" s="16"/>
      <c r="I22" s="17"/>
      <c r="J22" s="18"/>
    </row>
    <row r="23" spans="2:10" x14ac:dyDescent="0.25">
      <c r="B23" s="7">
        <v>45889</v>
      </c>
      <c r="C23" s="8">
        <v>491</v>
      </c>
      <c r="D23" s="9"/>
      <c r="E23" s="10">
        <v>17.25</v>
      </c>
      <c r="F23" s="33">
        <f t="shared" si="0"/>
        <v>8469.75</v>
      </c>
      <c r="G23" s="19"/>
      <c r="H23" s="16"/>
      <c r="I23" s="17"/>
      <c r="J23" s="18"/>
    </row>
    <row r="24" spans="2:10" x14ac:dyDescent="0.25">
      <c r="B24" s="7">
        <v>45890</v>
      </c>
      <c r="C24" s="8">
        <v>482</v>
      </c>
      <c r="D24" s="9"/>
      <c r="E24" s="10">
        <v>17.25</v>
      </c>
      <c r="F24" s="33">
        <f t="shared" si="0"/>
        <v>8314.5</v>
      </c>
      <c r="G24" s="19"/>
      <c r="H24" s="16"/>
      <c r="I24" s="17"/>
      <c r="J24" s="18"/>
    </row>
    <row r="25" spans="2:10" x14ac:dyDescent="0.25">
      <c r="B25" s="7">
        <v>45891</v>
      </c>
      <c r="C25" s="8">
        <v>471</v>
      </c>
      <c r="D25" s="9"/>
      <c r="E25" s="10">
        <v>17.25</v>
      </c>
      <c r="F25" s="33">
        <f t="shared" si="0"/>
        <v>8124.75</v>
      </c>
      <c r="G25" s="19"/>
      <c r="H25" s="16"/>
      <c r="I25" s="17"/>
      <c r="J25" s="18"/>
    </row>
    <row r="26" spans="2:10" x14ac:dyDescent="0.25">
      <c r="B26" s="7">
        <v>45892</v>
      </c>
      <c r="C26" s="8">
        <v>480</v>
      </c>
      <c r="D26" s="9"/>
      <c r="E26" s="10">
        <v>17.25</v>
      </c>
      <c r="F26" s="33">
        <f t="shared" si="0"/>
        <v>8280</v>
      </c>
      <c r="G26" s="19"/>
      <c r="H26" s="16"/>
      <c r="I26" s="17"/>
      <c r="J26" s="18"/>
    </row>
    <row r="27" spans="2:10" x14ac:dyDescent="0.25">
      <c r="B27" s="7">
        <v>45893</v>
      </c>
      <c r="C27" s="8">
        <v>527</v>
      </c>
      <c r="D27" s="9"/>
      <c r="E27" s="10">
        <v>17.25</v>
      </c>
      <c r="F27" s="33">
        <f t="shared" si="0"/>
        <v>9090.75</v>
      </c>
      <c r="G27" s="19"/>
      <c r="H27" s="16"/>
      <c r="I27" s="17"/>
      <c r="J27" s="18"/>
    </row>
    <row r="28" spans="2:10" x14ac:dyDescent="0.25">
      <c r="B28" s="7">
        <v>45894</v>
      </c>
      <c r="C28" s="8">
        <v>549</v>
      </c>
      <c r="D28" s="9"/>
      <c r="E28" s="10">
        <v>17.25</v>
      </c>
      <c r="F28" s="33">
        <f t="shared" si="0"/>
        <v>9470.25</v>
      </c>
      <c r="G28" s="19"/>
      <c r="H28" s="16"/>
      <c r="I28" s="17"/>
      <c r="J28" s="18"/>
    </row>
    <row r="29" spans="2:10" x14ac:dyDescent="0.25">
      <c r="B29" s="7">
        <v>45895</v>
      </c>
      <c r="C29" s="8">
        <v>539</v>
      </c>
      <c r="D29" s="9"/>
      <c r="E29" s="10">
        <v>17.25</v>
      </c>
      <c r="F29" s="33">
        <f t="shared" si="0"/>
        <v>9297.75</v>
      </c>
      <c r="G29" s="19"/>
      <c r="H29" s="16"/>
      <c r="I29" s="17"/>
      <c r="J29" s="18"/>
    </row>
    <row r="30" spans="2:10" x14ac:dyDescent="0.25">
      <c r="B30" s="7">
        <v>45896</v>
      </c>
      <c r="C30" s="8">
        <v>543</v>
      </c>
      <c r="D30" s="9"/>
      <c r="E30" s="10">
        <v>17.25</v>
      </c>
      <c r="F30" s="33">
        <f t="shared" si="0"/>
        <v>9366.75</v>
      </c>
      <c r="G30" s="19"/>
      <c r="H30" s="16"/>
      <c r="I30" s="17"/>
      <c r="J30" s="18"/>
    </row>
    <row r="31" spans="2:10" x14ac:dyDescent="0.25">
      <c r="B31" s="7">
        <v>45897</v>
      </c>
      <c r="C31" s="8">
        <v>523</v>
      </c>
      <c r="D31" s="9"/>
      <c r="E31" s="10">
        <v>17.25</v>
      </c>
      <c r="F31" s="33">
        <f t="shared" si="0"/>
        <v>9021.75</v>
      </c>
      <c r="G31" s="19"/>
      <c r="H31" s="16"/>
      <c r="I31" s="17"/>
      <c r="J31" s="18"/>
    </row>
    <row r="32" spans="2:10" x14ac:dyDescent="0.25">
      <c r="B32" s="7">
        <v>45898</v>
      </c>
      <c r="C32" s="8">
        <v>494</v>
      </c>
      <c r="D32" s="9"/>
      <c r="E32" s="10">
        <v>17.25</v>
      </c>
      <c r="F32" s="33">
        <f t="shared" si="0"/>
        <v>8521.5</v>
      </c>
      <c r="G32" s="19"/>
      <c r="H32" s="16"/>
      <c r="I32" s="17"/>
      <c r="J32" s="18"/>
    </row>
    <row r="33" spans="2:12" x14ac:dyDescent="0.25">
      <c r="B33" s="7">
        <v>45899</v>
      </c>
      <c r="C33" s="8">
        <v>522</v>
      </c>
      <c r="D33" s="9"/>
      <c r="E33" s="10">
        <v>17.25</v>
      </c>
      <c r="F33" s="33">
        <f t="shared" si="0"/>
        <v>9004.5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511</v>
      </c>
      <c r="D34" s="36"/>
      <c r="E34" s="10">
        <v>17.25</v>
      </c>
      <c r="F34" s="38">
        <f t="shared" si="0"/>
        <v>8814.75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11990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206886.79558499999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206827.5</v>
      </c>
      <c r="L36" s="31">
        <f>J36-J4-J5-J6</f>
        <v>200529.85441499998</v>
      </c>
    </row>
    <row r="37" spans="2:12" x14ac:dyDescent="0.25">
      <c r="B37" s="26" t="s">
        <v>14</v>
      </c>
      <c r="C37" s="30">
        <f>C35</f>
        <v>11990</v>
      </c>
      <c r="D37" s="9">
        <f>D35/1.03</f>
        <v>0</v>
      </c>
      <c r="E37" s="10"/>
      <c r="F37" s="33">
        <f>SUM(F4:F36)</f>
        <v>206827.5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-59.295584999985294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45913</v>
      </c>
      <c r="Q3" s="13">
        <f>R3-P3</f>
        <v>17</v>
      </c>
      <c r="R3" s="55">
        <v>45930</v>
      </c>
      <c r="S3" s="13" t="s">
        <v>39</v>
      </c>
      <c r="T3" s="56">
        <v>333</v>
      </c>
      <c r="U3" s="57" t="s">
        <v>34</v>
      </c>
      <c r="V3" s="57" t="s">
        <v>35</v>
      </c>
      <c r="W3" s="58">
        <v>100</v>
      </c>
      <c r="X3" s="57" t="s">
        <v>36</v>
      </c>
      <c r="Y3" s="59">
        <v>780</v>
      </c>
      <c r="Z3" s="60">
        <v>78000</v>
      </c>
      <c r="AA3" s="61"/>
      <c r="AB3" s="60">
        <v>78000</v>
      </c>
      <c r="AC3" t="s">
        <v>40</v>
      </c>
    </row>
    <row r="4" spans="2:29" x14ac:dyDescent="0.25">
      <c r="B4" s="7">
        <v>45901</v>
      </c>
      <c r="C4" s="8">
        <v>530</v>
      </c>
      <c r="D4" s="9"/>
      <c r="E4" s="10">
        <v>17.75</v>
      </c>
      <c r="F4" s="33">
        <f>E4*C4</f>
        <v>9407.5</v>
      </c>
      <c r="G4" s="11"/>
      <c r="H4" s="12" t="s">
        <v>6</v>
      </c>
      <c r="I4" s="13">
        <v>0.01</v>
      </c>
      <c r="J4" s="14">
        <f>(F36+F37)*I4</f>
        <v>2737.2275</v>
      </c>
      <c r="P4" s="54">
        <v>45913</v>
      </c>
      <c r="Q4" s="13">
        <f>R4-P4</f>
        <v>17</v>
      </c>
      <c r="R4" s="55">
        <v>45930</v>
      </c>
      <c r="S4" s="13" t="s">
        <v>39</v>
      </c>
      <c r="T4" s="56">
        <v>333</v>
      </c>
      <c r="U4" s="57" t="s">
        <v>34</v>
      </c>
      <c r="V4" s="57" t="s">
        <v>37</v>
      </c>
      <c r="W4" s="62">
        <v>1250</v>
      </c>
      <c r="X4" s="57" t="s">
        <v>12</v>
      </c>
      <c r="Y4" s="59">
        <v>20.8</v>
      </c>
      <c r="Z4" s="60">
        <v>26000</v>
      </c>
      <c r="AA4" s="61"/>
      <c r="AB4" s="60">
        <v>26000</v>
      </c>
      <c r="AC4" t="s">
        <v>40</v>
      </c>
    </row>
    <row r="5" spans="2:29" x14ac:dyDescent="0.25">
      <c r="B5" s="7">
        <v>45902</v>
      </c>
      <c r="C5" s="8">
        <v>538</v>
      </c>
      <c r="D5" s="9"/>
      <c r="E5" s="10">
        <v>17.75</v>
      </c>
      <c r="F5" s="33">
        <f t="shared" ref="F5:F34" si="0">E5*C5</f>
        <v>9549.5</v>
      </c>
      <c r="G5" s="11"/>
      <c r="H5" s="12" t="s">
        <v>7</v>
      </c>
      <c r="I5" s="13">
        <v>1E-3</v>
      </c>
      <c r="J5" s="14">
        <f>(F36+F37-J4-J6)*I5</f>
        <v>265.66527250000001</v>
      </c>
      <c r="P5" s="54">
        <v>45913</v>
      </c>
      <c r="Q5" s="13">
        <f>R5-P5</f>
        <v>17</v>
      </c>
      <c r="R5" s="55">
        <v>45930</v>
      </c>
      <c r="S5" s="13" t="s">
        <v>39</v>
      </c>
      <c r="T5" s="56">
        <v>333</v>
      </c>
      <c r="U5" s="57" t="s">
        <v>34</v>
      </c>
      <c r="V5" s="57" t="s">
        <v>38</v>
      </c>
      <c r="W5" s="58">
        <v>35</v>
      </c>
      <c r="X5" s="57" t="s">
        <v>36</v>
      </c>
      <c r="Y5" s="59">
        <v>610</v>
      </c>
      <c r="Z5" s="60">
        <v>21350</v>
      </c>
      <c r="AA5" s="61"/>
      <c r="AB5" s="60">
        <v>21350</v>
      </c>
      <c r="AC5" t="s">
        <v>40</v>
      </c>
    </row>
    <row r="6" spans="2:29" x14ac:dyDescent="0.25">
      <c r="B6" s="7">
        <v>45903</v>
      </c>
      <c r="C6" s="8">
        <v>546</v>
      </c>
      <c r="D6" s="9"/>
      <c r="E6" s="10">
        <v>17.75</v>
      </c>
      <c r="F6" s="33">
        <f t="shared" si="0"/>
        <v>9691.5</v>
      </c>
      <c r="G6" s="11"/>
      <c r="H6" s="12" t="s">
        <v>8</v>
      </c>
      <c r="I6" s="13"/>
      <c r="J6" s="14">
        <v>5320.25</v>
      </c>
      <c r="P6" s="63"/>
      <c r="Q6" s="63"/>
      <c r="R6" s="63"/>
      <c r="S6" s="63"/>
      <c r="T6" s="63"/>
      <c r="U6" s="63"/>
      <c r="V6" s="63" t="s">
        <v>46</v>
      </c>
      <c r="W6" s="63"/>
      <c r="X6" s="63"/>
      <c r="Y6" s="63"/>
      <c r="Z6" s="63"/>
      <c r="AA6" s="63"/>
      <c r="AB6" s="64">
        <v>-125350</v>
      </c>
    </row>
    <row r="7" spans="2:29" x14ac:dyDescent="0.25">
      <c r="B7" s="7">
        <v>45904</v>
      </c>
      <c r="C7" s="8">
        <v>538</v>
      </c>
      <c r="D7" s="9"/>
      <c r="E7" s="10">
        <v>17.75</v>
      </c>
      <c r="F7" s="33">
        <f t="shared" si="0"/>
        <v>9549.5</v>
      </c>
      <c r="G7" s="11"/>
      <c r="H7" s="12" t="s">
        <v>9</v>
      </c>
      <c r="I7" s="13"/>
      <c r="J7" s="14">
        <f>'AĞUSTOS 2025'!J39*-1</f>
        <v>59.295584999985294</v>
      </c>
    </row>
    <row r="8" spans="2:29" x14ac:dyDescent="0.25">
      <c r="B8" s="7">
        <v>45905</v>
      </c>
      <c r="C8" s="8">
        <v>516</v>
      </c>
      <c r="D8" s="9"/>
      <c r="E8" s="10">
        <v>17.75</v>
      </c>
      <c r="F8" s="33">
        <f t="shared" si="0"/>
        <v>9159</v>
      </c>
      <c r="G8" s="15">
        <v>45929</v>
      </c>
      <c r="H8" s="16" t="s">
        <v>42</v>
      </c>
      <c r="I8" s="17"/>
      <c r="J8" s="18">
        <v>400000</v>
      </c>
    </row>
    <row r="9" spans="2:29" x14ac:dyDescent="0.25">
      <c r="B9" s="7">
        <v>45906</v>
      </c>
      <c r="C9" s="8">
        <v>525</v>
      </c>
      <c r="D9" s="9"/>
      <c r="E9" s="10">
        <v>17.75</v>
      </c>
      <c r="F9" s="33">
        <f t="shared" si="0"/>
        <v>9318.75</v>
      </c>
      <c r="G9" s="53">
        <v>45913</v>
      </c>
      <c r="H9" s="16" t="s">
        <v>43</v>
      </c>
      <c r="I9" s="17"/>
      <c r="J9" s="52">
        <v>78000</v>
      </c>
    </row>
    <row r="10" spans="2:29" x14ac:dyDescent="0.25">
      <c r="B10" s="7">
        <v>45907</v>
      </c>
      <c r="C10" s="8">
        <v>548</v>
      </c>
      <c r="D10" s="9"/>
      <c r="E10" s="10">
        <v>17.75</v>
      </c>
      <c r="F10" s="33">
        <f t="shared" si="0"/>
        <v>9727</v>
      </c>
      <c r="G10" s="53">
        <v>45913</v>
      </c>
      <c r="H10" s="16" t="s">
        <v>44</v>
      </c>
      <c r="I10" s="17"/>
      <c r="J10" s="52">
        <v>26000</v>
      </c>
    </row>
    <row r="11" spans="2:29" x14ac:dyDescent="0.25">
      <c r="B11" s="7">
        <v>45908</v>
      </c>
      <c r="C11" s="8">
        <v>532</v>
      </c>
      <c r="D11" s="9"/>
      <c r="E11" s="10">
        <v>17.75</v>
      </c>
      <c r="F11" s="33">
        <f t="shared" si="0"/>
        <v>9443</v>
      </c>
      <c r="G11" s="53">
        <v>45913</v>
      </c>
      <c r="H11" s="16" t="s">
        <v>45</v>
      </c>
      <c r="I11" s="17"/>
      <c r="J11" s="52">
        <v>21350</v>
      </c>
    </row>
    <row r="12" spans="2:29" x14ac:dyDescent="0.25">
      <c r="B12" s="7">
        <v>45909</v>
      </c>
      <c r="C12" s="8">
        <v>514</v>
      </c>
      <c r="D12" s="9"/>
      <c r="E12" s="10">
        <v>17.75</v>
      </c>
      <c r="F12" s="33">
        <f t="shared" si="0"/>
        <v>9123.5</v>
      </c>
      <c r="G12" s="19"/>
      <c r="H12" s="16"/>
      <c r="I12" s="17"/>
      <c r="J12" s="18"/>
    </row>
    <row r="13" spans="2:29" x14ac:dyDescent="0.25">
      <c r="B13" s="7">
        <v>45910</v>
      </c>
      <c r="C13" s="8">
        <v>523</v>
      </c>
      <c r="D13" s="9"/>
      <c r="E13" s="10">
        <v>17.75</v>
      </c>
      <c r="F13" s="33">
        <f t="shared" si="0"/>
        <v>9283.25</v>
      </c>
      <c r="G13" s="19"/>
      <c r="H13" s="16"/>
      <c r="I13" s="17"/>
      <c r="J13" s="18"/>
    </row>
    <row r="14" spans="2:29" x14ac:dyDescent="0.25">
      <c r="B14" s="7">
        <v>45911</v>
      </c>
      <c r="C14" s="8">
        <v>514</v>
      </c>
      <c r="D14" s="9"/>
      <c r="E14" s="10">
        <v>17.75</v>
      </c>
      <c r="F14" s="33">
        <f t="shared" si="0"/>
        <v>9123.5</v>
      </c>
      <c r="G14" s="19"/>
      <c r="H14" s="16"/>
      <c r="I14" s="17"/>
      <c r="J14" s="18"/>
    </row>
    <row r="15" spans="2:29" x14ac:dyDescent="0.25">
      <c r="B15" s="7">
        <v>45912</v>
      </c>
      <c r="C15" s="8">
        <v>514</v>
      </c>
      <c r="D15" s="9"/>
      <c r="E15" s="10">
        <v>17.75</v>
      </c>
      <c r="F15" s="33">
        <f t="shared" si="0"/>
        <v>9123.5</v>
      </c>
      <c r="G15" s="19"/>
      <c r="H15" s="16"/>
      <c r="I15" s="17"/>
      <c r="J15" s="18"/>
      <c r="L15" s="65"/>
    </row>
    <row r="16" spans="2:29" x14ac:dyDescent="0.25">
      <c r="B16" s="7">
        <v>45913</v>
      </c>
      <c r="C16" s="8">
        <v>517</v>
      </c>
      <c r="D16" s="9"/>
      <c r="E16" s="10">
        <v>17.75</v>
      </c>
      <c r="F16" s="33">
        <f t="shared" si="0"/>
        <v>9176.75</v>
      </c>
      <c r="G16" s="19"/>
      <c r="H16" s="16"/>
      <c r="I16" s="17"/>
      <c r="J16" s="18"/>
      <c r="L16" s="65"/>
    </row>
    <row r="17" spans="2:12" x14ac:dyDescent="0.25">
      <c r="B17" s="7">
        <v>45914</v>
      </c>
      <c r="C17" s="8">
        <v>524</v>
      </c>
      <c r="D17" s="9"/>
      <c r="E17" s="10">
        <v>17.75</v>
      </c>
      <c r="F17" s="33">
        <f t="shared" si="0"/>
        <v>9301</v>
      </c>
      <c r="G17" s="19"/>
      <c r="H17" s="16"/>
      <c r="I17" s="17"/>
      <c r="J17" s="18"/>
      <c r="L17" s="65"/>
    </row>
    <row r="18" spans="2:12" x14ac:dyDescent="0.25">
      <c r="B18" s="7">
        <v>45915</v>
      </c>
      <c r="C18" s="8">
        <v>517</v>
      </c>
      <c r="D18" s="9"/>
      <c r="E18" s="10">
        <v>17.75</v>
      </c>
      <c r="F18" s="33">
        <f t="shared" si="0"/>
        <v>9176.75</v>
      </c>
      <c r="G18" s="19"/>
      <c r="H18" s="16"/>
      <c r="I18" s="17"/>
      <c r="J18" s="18"/>
      <c r="L18" s="65"/>
    </row>
    <row r="19" spans="2:12" x14ac:dyDescent="0.25">
      <c r="B19" s="7">
        <v>45916</v>
      </c>
      <c r="C19" s="8">
        <v>503</v>
      </c>
      <c r="D19" s="9"/>
      <c r="E19" s="10">
        <v>17.75</v>
      </c>
      <c r="F19" s="33">
        <f t="shared" si="0"/>
        <v>8928.25</v>
      </c>
      <c r="G19" s="19"/>
      <c r="H19" s="16"/>
      <c r="I19" s="17"/>
      <c r="J19" s="18"/>
      <c r="L19" s="65"/>
    </row>
    <row r="20" spans="2:12" x14ac:dyDescent="0.25">
      <c r="B20" s="7">
        <v>45917</v>
      </c>
      <c r="C20" s="8">
        <v>480</v>
      </c>
      <c r="D20" s="9"/>
      <c r="E20" s="10">
        <v>17.75</v>
      </c>
      <c r="F20" s="33">
        <f t="shared" si="0"/>
        <v>8520</v>
      </c>
      <c r="G20" s="19"/>
      <c r="H20" s="16"/>
      <c r="I20" s="17"/>
      <c r="J20" s="18"/>
      <c r="L20" s="65"/>
    </row>
    <row r="21" spans="2:12" x14ac:dyDescent="0.25">
      <c r="B21" s="7">
        <v>45918</v>
      </c>
      <c r="C21" s="8">
        <v>495</v>
      </c>
      <c r="D21" s="9"/>
      <c r="E21" s="10">
        <v>17.75</v>
      </c>
      <c r="F21" s="33">
        <f t="shared" si="0"/>
        <v>8786.25</v>
      </c>
      <c r="G21" s="19"/>
      <c r="H21" s="16"/>
      <c r="I21" s="17"/>
      <c r="J21" s="18"/>
      <c r="L21" s="65"/>
    </row>
    <row r="22" spans="2:12" x14ac:dyDescent="0.25">
      <c r="B22" s="7">
        <v>45919</v>
      </c>
      <c r="C22" s="8">
        <v>490</v>
      </c>
      <c r="D22" s="9"/>
      <c r="E22" s="10">
        <v>17.75</v>
      </c>
      <c r="F22" s="33">
        <f t="shared" si="0"/>
        <v>8697.5</v>
      </c>
      <c r="G22" s="19"/>
      <c r="H22" s="16"/>
      <c r="I22" s="17"/>
      <c r="J22" s="18"/>
    </row>
    <row r="23" spans="2:12" x14ac:dyDescent="0.25">
      <c r="B23" s="7">
        <v>45920</v>
      </c>
      <c r="C23" s="8">
        <v>486</v>
      </c>
      <c r="D23" s="9"/>
      <c r="E23" s="10">
        <v>17.75</v>
      </c>
      <c r="F23" s="33">
        <f t="shared" si="0"/>
        <v>8626.5</v>
      </c>
      <c r="G23" s="19"/>
      <c r="H23" s="16"/>
      <c r="I23" s="17"/>
      <c r="J23" s="18"/>
    </row>
    <row r="24" spans="2:12" x14ac:dyDescent="0.25">
      <c r="B24" s="7">
        <v>45921</v>
      </c>
      <c r="C24" s="8">
        <v>488</v>
      </c>
      <c r="D24" s="9"/>
      <c r="E24" s="10">
        <v>17.75</v>
      </c>
      <c r="F24" s="33">
        <f t="shared" si="0"/>
        <v>8662</v>
      </c>
      <c r="G24" s="19"/>
      <c r="H24" s="16"/>
      <c r="I24" s="17"/>
      <c r="J24" s="18"/>
    </row>
    <row r="25" spans="2:12" x14ac:dyDescent="0.25">
      <c r="B25" s="7">
        <v>45922</v>
      </c>
      <c r="C25" s="8">
        <v>516</v>
      </c>
      <c r="D25" s="9"/>
      <c r="E25" s="10">
        <v>17.75</v>
      </c>
      <c r="F25" s="33">
        <f t="shared" si="0"/>
        <v>9159</v>
      </c>
      <c r="G25" s="19"/>
      <c r="H25" s="16"/>
      <c r="I25" s="17"/>
      <c r="J25" s="18"/>
    </row>
    <row r="26" spans="2:12" x14ac:dyDescent="0.25">
      <c r="B26" s="7">
        <v>45923</v>
      </c>
      <c r="C26" s="8">
        <v>512</v>
      </c>
      <c r="D26" s="9"/>
      <c r="E26" s="10">
        <v>17.75</v>
      </c>
      <c r="F26" s="33">
        <f t="shared" si="0"/>
        <v>9088</v>
      </c>
      <c r="G26" s="19"/>
      <c r="H26" s="16"/>
      <c r="I26" s="17"/>
      <c r="J26" s="18"/>
    </row>
    <row r="27" spans="2:12" x14ac:dyDescent="0.25">
      <c r="B27" s="7">
        <v>45924</v>
      </c>
      <c r="C27" s="8">
        <v>515</v>
      </c>
      <c r="D27" s="9"/>
      <c r="E27" s="10">
        <v>17.75</v>
      </c>
      <c r="F27" s="33">
        <f t="shared" si="0"/>
        <v>9141.25</v>
      </c>
      <c r="G27" s="19"/>
      <c r="H27" s="16"/>
      <c r="I27" s="17"/>
      <c r="J27" s="18"/>
    </row>
    <row r="28" spans="2:12" x14ac:dyDescent="0.25">
      <c r="B28" s="7">
        <v>45925</v>
      </c>
      <c r="C28" s="8">
        <v>521</v>
      </c>
      <c r="D28" s="9"/>
      <c r="E28" s="10">
        <v>17.75</v>
      </c>
      <c r="F28" s="33">
        <f t="shared" si="0"/>
        <v>9247.75</v>
      </c>
      <c r="G28" s="19"/>
      <c r="H28" s="16"/>
      <c r="I28" s="17"/>
      <c r="J28" s="18"/>
    </row>
    <row r="29" spans="2:12" x14ac:dyDescent="0.25">
      <c r="B29" s="7">
        <v>45926</v>
      </c>
      <c r="C29" s="8">
        <v>512</v>
      </c>
      <c r="D29" s="9"/>
      <c r="E29" s="10">
        <v>17.75</v>
      </c>
      <c r="F29" s="33">
        <f t="shared" si="0"/>
        <v>9088</v>
      </c>
      <c r="G29" s="19"/>
      <c r="H29" s="16"/>
      <c r="I29" s="17"/>
      <c r="J29" s="18"/>
    </row>
    <row r="30" spans="2:12" x14ac:dyDescent="0.25">
      <c r="B30" s="7">
        <v>45927</v>
      </c>
      <c r="C30" s="8">
        <v>509</v>
      </c>
      <c r="D30" s="9"/>
      <c r="E30" s="10">
        <v>17.75</v>
      </c>
      <c r="F30" s="33">
        <f t="shared" si="0"/>
        <v>9034.75</v>
      </c>
      <c r="G30" s="19"/>
      <c r="H30" s="16"/>
      <c r="I30" s="17"/>
      <c r="J30" s="18"/>
    </row>
    <row r="31" spans="2:12" x14ac:dyDescent="0.25">
      <c r="B31" s="7">
        <v>45928</v>
      </c>
      <c r="C31" s="8">
        <v>495</v>
      </c>
      <c r="D31" s="9"/>
      <c r="E31" s="10">
        <v>17.75</v>
      </c>
      <c r="F31" s="33">
        <f t="shared" si="0"/>
        <v>8786.25</v>
      </c>
      <c r="G31" s="19"/>
      <c r="H31" s="16"/>
      <c r="I31" s="17"/>
      <c r="J31" s="18"/>
    </row>
    <row r="32" spans="2:12" x14ac:dyDescent="0.25">
      <c r="B32" s="7">
        <v>45929</v>
      </c>
      <c r="C32" s="8">
        <v>501</v>
      </c>
      <c r="D32" s="9"/>
      <c r="E32" s="10">
        <v>17.75</v>
      </c>
      <c r="F32" s="33">
        <f t="shared" si="0"/>
        <v>8892.75</v>
      </c>
      <c r="G32" s="19"/>
      <c r="H32" s="16"/>
      <c r="I32" s="17"/>
      <c r="J32" s="18"/>
    </row>
    <row r="33" spans="2:12" x14ac:dyDescent="0.25">
      <c r="B33" s="7">
        <v>45930</v>
      </c>
      <c r="C33" s="8">
        <v>502</v>
      </c>
      <c r="D33" s="9"/>
      <c r="E33" s="10">
        <v>17.75</v>
      </c>
      <c r="F33" s="33">
        <f t="shared" si="0"/>
        <v>8910.5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17.75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15421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533732.43835750001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273722.75</v>
      </c>
      <c r="L36" s="31">
        <f>J36-J4-J5-J6</f>
        <v>265399.6072275</v>
      </c>
    </row>
    <row r="37" spans="2:12" x14ac:dyDescent="0.25">
      <c r="B37" s="26" t="s">
        <v>14</v>
      </c>
      <c r="C37" s="30">
        <f>C35</f>
        <v>15421</v>
      </c>
      <c r="D37" s="9">
        <f>D35/1.03</f>
        <v>0</v>
      </c>
      <c r="E37" s="10"/>
      <c r="F37" s="33">
        <f>SUM(F4:F36)</f>
        <v>273722.75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-260009.68835750001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abSelected="1" zoomScale="85" zoomScaleNormal="85" workbookViewId="0">
      <selection activeCell="L11" sqref="L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494</v>
      </c>
      <c r="D4" s="9"/>
      <c r="E4" s="10">
        <v>18.5</v>
      </c>
      <c r="F4" s="33">
        <f>E4*C4</f>
        <v>9139</v>
      </c>
      <c r="G4" s="11"/>
      <c r="H4" s="12" t="s">
        <v>6</v>
      </c>
      <c r="I4" s="13">
        <v>0.01</v>
      </c>
      <c r="J4" s="14">
        <f>(F36+F37)*I4</f>
        <v>2693.7849999999999</v>
      </c>
    </row>
    <row r="5" spans="2:29" x14ac:dyDescent="0.25">
      <c r="B5" s="7">
        <v>45932</v>
      </c>
      <c r="C5" s="8">
        <v>488</v>
      </c>
      <c r="D5" s="9"/>
      <c r="E5" s="10">
        <v>18.5</v>
      </c>
      <c r="F5" s="33">
        <f t="shared" ref="F5:F34" si="0">E5*C5</f>
        <v>9028</v>
      </c>
      <c r="G5" s="11"/>
      <c r="H5" s="12" t="s">
        <v>7</v>
      </c>
      <c r="I5" s="13">
        <v>1E-3</v>
      </c>
      <c r="J5" s="14">
        <f>(F36+F37-J4-J6)*I5</f>
        <v>261.22433500000005</v>
      </c>
    </row>
    <row r="6" spans="2:29" x14ac:dyDescent="0.25">
      <c r="B6" s="7">
        <v>45933</v>
      </c>
      <c r="C6" s="8">
        <v>472</v>
      </c>
      <c r="D6" s="9"/>
      <c r="E6" s="10">
        <v>18.5</v>
      </c>
      <c r="F6" s="33">
        <f t="shared" si="0"/>
        <v>8732</v>
      </c>
      <c r="G6" s="11"/>
      <c r="H6" s="12" t="s">
        <v>8</v>
      </c>
      <c r="I6" s="13"/>
      <c r="J6" s="14">
        <v>5460.38</v>
      </c>
    </row>
    <row r="7" spans="2:29" x14ac:dyDescent="0.25">
      <c r="B7" s="7">
        <v>45934</v>
      </c>
      <c r="C7" s="8">
        <v>473</v>
      </c>
      <c r="D7" s="9"/>
      <c r="E7" s="10">
        <v>18.5</v>
      </c>
      <c r="F7" s="33">
        <f t="shared" si="0"/>
        <v>8750.5</v>
      </c>
      <c r="G7" s="11"/>
      <c r="H7" s="12" t="s">
        <v>9</v>
      </c>
      <c r="I7" s="13"/>
      <c r="J7" s="14">
        <f>'EYLÜL 2025'!J39*-1</f>
        <v>260009.68835750001</v>
      </c>
    </row>
    <row r="8" spans="2:29" x14ac:dyDescent="0.25">
      <c r="B8" s="7">
        <v>45935</v>
      </c>
      <c r="C8" s="8">
        <v>478</v>
      </c>
      <c r="D8" s="9"/>
      <c r="E8" s="10">
        <v>18.5</v>
      </c>
      <c r="F8" s="33">
        <f t="shared" si="0"/>
        <v>8843</v>
      </c>
      <c r="G8" s="15"/>
      <c r="H8" s="16"/>
      <c r="I8" s="17"/>
      <c r="J8" s="18"/>
    </row>
    <row r="9" spans="2:29" x14ac:dyDescent="0.25">
      <c r="B9" s="7">
        <v>45936</v>
      </c>
      <c r="C9" s="8">
        <v>489</v>
      </c>
      <c r="D9" s="9"/>
      <c r="E9" s="10">
        <v>18.5</v>
      </c>
      <c r="F9" s="33">
        <f t="shared" si="0"/>
        <v>9046.5</v>
      </c>
      <c r="G9" s="15"/>
      <c r="H9" s="16"/>
      <c r="I9" s="17"/>
      <c r="J9" s="18"/>
    </row>
    <row r="10" spans="2:29" x14ac:dyDescent="0.25">
      <c r="B10" s="7">
        <v>45937</v>
      </c>
      <c r="C10" s="8">
        <v>488</v>
      </c>
      <c r="D10" s="9"/>
      <c r="E10" s="10">
        <v>18.5</v>
      </c>
      <c r="F10" s="33">
        <f t="shared" si="0"/>
        <v>9028</v>
      </c>
      <c r="G10" s="15">
        <v>45961</v>
      </c>
      <c r="H10" s="16" t="s">
        <v>49</v>
      </c>
      <c r="I10" s="17"/>
      <c r="J10" s="18">
        <v>953.42</v>
      </c>
      <c r="L10" t="s">
        <v>47</v>
      </c>
    </row>
    <row r="11" spans="2:29" x14ac:dyDescent="0.25">
      <c r="B11" s="7">
        <v>45938</v>
      </c>
      <c r="C11" s="8">
        <v>484</v>
      </c>
      <c r="D11" s="9"/>
      <c r="E11" s="10">
        <v>18.5</v>
      </c>
      <c r="F11" s="33">
        <f t="shared" si="0"/>
        <v>8954</v>
      </c>
      <c r="G11" s="19"/>
      <c r="H11" s="16"/>
      <c r="I11" s="17"/>
      <c r="J11" s="18"/>
    </row>
    <row r="12" spans="2:29" x14ac:dyDescent="0.25">
      <c r="B12" s="7">
        <v>45939</v>
      </c>
      <c r="C12" s="8">
        <v>474</v>
      </c>
      <c r="D12" s="9"/>
      <c r="E12" s="10">
        <v>18.5</v>
      </c>
      <c r="F12" s="33">
        <f t="shared" si="0"/>
        <v>8769</v>
      </c>
      <c r="G12" s="19"/>
      <c r="H12" s="16"/>
      <c r="I12" s="17"/>
      <c r="J12" s="18"/>
    </row>
    <row r="13" spans="2:29" x14ac:dyDescent="0.25">
      <c r="B13" s="7">
        <v>45940</v>
      </c>
      <c r="C13" s="8">
        <v>480</v>
      </c>
      <c r="D13" s="9"/>
      <c r="E13" s="10">
        <v>18.5</v>
      </c>
      <c r="F13" s="33">
        <f t="shared" si="0"/>
        <v>8880</v>
      </c>
      <c r="G13" s="19"/>
      <c r="H13" s="16"/>
      <c r="I13" s="17"/>
      <c r="J13" s="18"/>
    </row>
    <row r="14" spans="2:29" x14ac:dyDescent="0.25">
      <c r="B14" s="7">
        <v>45941</v>
      </c>
      <c r="C14" s="8">
        <v>480</v>
      </c>
      <c r="D14" s="9"/>
      <c r="E14" s="10">
        <v>18.5</v>
      </c>
      <c r="F14" s="33">
        <f t="shared" si="0"/>
        <v>8880</v>
      </c>
      <c r="G14" s="19"/>
      <c r="H14" s="16"/>
      <c r="I14" s="17"/>
      <c r="J14" s="18"/>
    </row>
    <row r="15" spans="2:29" x14ac:dyDescent="0.25">
      <c r="B15" s="7">
        <v>45942</v>
      </c>
      <c r="C15" s="8">
        <v>489</v>
      </c>
      <c r="D15" s="9"/>
      <c r="E15" s="10">
        <v>18.5</v>
      </c>
      <c r="F15" s="33">
        <f t="shared" si="0"/>
        <v>9046.5</v>
      </c>
      <c r="G15" s="19"/>
      <c r="H15" s="16"/>
      <c r="I15" s="17"/>
      <c r="J15" s="18"/>
    </row>
    <row r="16" spans="2:29" x14ac:dyDescent="0.25">
      <c r="B16" s="7">
        <v>45943</v>
      </c>
      <c r="C16" s="8">
        <v>467</v>
      </c>
      <c r="D16" s="9"/>
      <c r="E16" s="10">
        <v>18.5</v>
      </c>
      <c r="F16" s="33">
        <f t="shared" si="0"/>
        <v>8639.5</v>
      </c>
      <c r="G16" s="19"/>
      <c r="H16" s="16"/>
      <c r="I16" s="17"/>
      <c r="J16" s="18"/>
    </row>
    <row r="17" spans="2:10" x14ac:dyDescent="0.25">
      <c r="B17" s="7">
        <v>45944</v>
      </c>
      <c r="C17" s="8">
        <v>458</v>
      </c>
      <c r="D17" s="9"/>
      <c r="E17" s="10">
        <v>18.5</v>
      </c>
      <c r="F17" s="33">
        <f t="shared" si="0"/>
        <v>8473</v>
      </c>
      <c r="G17" s="19"/>
      <c r="H17" s="16"/>
      <c r="I17" s="17"/>
      <c r="J17" s="18"/>
    </row>
    <row r="18" spans="2:10" x14ac:dyDescent="0.25">
      <c r="B18" s="7">
        <v>45945</v>
      </c>
      <c r="C18" s="8">
        <v>470</v>
      </c>
      <c r="D18" s="9"/>
      <c r="E18" s="10">
        <v>18.5</v>
      </c>
      <c r="F18" s="33">
        <f t="shared" si="0"/>
        <v>8695</v>
      </c>
      <c r="G18" s="19"/>
      <c r="H18" s="16"/>
      <c r="I18" s="17"/>
      <c r="J18" s="18"/>
    </row>
    <row r="19" spans="2:10" x14ac:dyDescent="0.25">
      <c r="B19" s="7">
        <v>45946</v>
      </c>
      <c r="C19" s="8">
        <v>474</v>
      </c>
      <c r="D19" s="9"/>
      <c r="E19" s="10">
        <v>18.5</v>
      </c>
      <c r="F19" s="33">
        <f t="shared" si="0"/>
        <v>8769</v>
      </c>
      <c r="G19" s="19"/>
      <c r="H19" s="16"/>
      <c r="I19" s="17"/>
      <c r="J19" s="18"/>
    </row>
    <row r="20" spans="2:10" x14ac:dyDescent="0.25">
      <c r="B20" s="7">
        <v>45947</v>
      </c>
      <c r="C20" s="8">
        <v>473</v>
      </c>
      <c r="D20" s="9"/>
      <c r="E20" s="10">
        <v>18.5</v>
      </c>
      <c r="F20" s="33">
        <f t="shared" si="0"/>
        <v>8750.5</v>
      </c>
      <c r="G20" s="19"/>
      <c r="H20" s="16"/>
      <c r="I20" s="17"/>
      <c r="J20" s="18"/>
    </row>
    <row r="21" spans="2:10" x14ac:dyDescent="0.25">
      <c r="B21" s="7">
        <v>45948</v>
      </c>
      <c r="C21" s="8">
        <v>473</v>
      </c>
      <c r="D21" s="9"/>
      <c r="E21" s="10">
        <v>18.5</v>
      </c>
      <c r="F21" s="33">
        <f t="shared" si="0"/>
        <v>8750.5</v>
      </c>
      <c r="G21" s="19"/>
      <c r="H21" s="16"/>
      <c r="I21" s="17"/>
      <c r="J21" s="18"/>
    </row>
    <row r="22" spans="2:10" x14ac:dyDescent="0.25">
      <c r="B22" s="7">
        <v>45949</v>
      </c>
      <c r="C22" s="8">
        <v>478</v>
      </c>
      <c r="D22" s="9"/>
      <c r="E22" s="10">
        <v>18.5</v>
      </c>
      <c r="F22" s="33">
        <f t="shared" si="0"/>
        <v>8843</v>
      </c>
      <c r="G22" s="19"/>
      <c r="H22" s="16"/>
      <c r="I22" s="17"/>
      <c r="J22" s="18"/>
    </row>
    <row r="23" spans="2:10" x14ac:dyDescent="0.25">
      <c r="B23" s="7">
        <v>45950</v>
      </c>
      <c r="C23" s="8">
        <v>486</v>
      </c>
      <c r="D23" s="9"/>
      <c r="E23" s="10">
        <v>18.5</v>
      </c>
      <c r="F23" s="33">
        <f t="shared" si="0"/>
        <v>8991</v>
      </c>
      <c r="G23" s="19"/>
      <c r="H23" s="16"/>
      <c r="I23" s="17"/>
      <c r="J23" s="18"/>
    </row>
    <row r="24" spans="2:10" x14ac:dyDescent="0.25">
      <c r="B24" s="7">
        <v>45951</v>
      </c>
      <c r="C24" s="8">
        <v>461</v>
      </c>
      <c r="D24" s="9"/>
      <c r="E24" s="10">
        <v>18.5</v>
      </c>
      <c r="F24" s="33">
        <f t="shared" si="0"/>
        <v>8528.5</v>
      </c>
      <c r="G24" s="19"/>
      <c r="H24" s="16"/>
      <c r="I24" s="17"/>
      <c r="J24" s="18"/>
    </row>
    <row r="25" spans="2:10" x14ac:dyDescent="0.25">
      <c r="B25" s="7">
        <v>45952</v>
      </c>
      <c r="C25" s="8">
        <v>470</v>
      </c>
      <c r="D25" s="9"/>
      <c r="E25" s="10">
        <v>18.5</v>
      </c>
      <c r="F25" s="33">
        <f t="shared" si="0"/>
        <v>8695</v>
      </c>
      <c r="G25" s="19"/>
      <c r="H25" s="16"/>
      <c r="I25" s="17"/>
      <c r="J25" s="18"/>
    </row>
    <row r="26" spans="2:10" x14ac:dyDescent="0.25">
      <c r="B26" s="7">
        <v>45953</v>
      </c>
      <c r="C26" s="8">
        <v>477</v>
      </c>
      <c r="D26" s="9"/>
      <c r="E26" s="10">
        <v>18.5</v>
      </c>
      <c r="F26" s="33">
        <f t="shared" si="0"/>
        <v>8824.5</v>
      </c>
      <c r="G26" s="19"/>
      <c r="H26" s="16"/>
      <c r="I26" s="17"/>
      <c r="J26" s="18"/>
    </row>
    <row r="27" spans="2:10" x14ac:dyDescent="0.25">
      <c r="B27" s="7">
        <v>45954</v>
      </c>
      <c r="C27" s="8">
        <v>468</v>
      </c>
      <c r="D27" s="9"/>
      <c r="E27" s="10">
        <v>18.5</v>
      </c>
      <c r="F27" s="33">
        <f t="shared" si="0"/>
        <v>8658</v>
      </c>
      <c r="G27" s="19"/>
      <c r="H27" s="16"/>
      <c r="I27" s="17"/>
      <c r="J27" s="18"/>
    </row>
    <row r="28" spans="2:10" x14ac:dyDescent="0.25">
      <c r="B28" s="7">
        <v>45955</v>
      </c>
      <c r="C28" s="8">
        <v>474</v>
      </c>
      <c r="D28" s="9"/>
      <c r="E28" s="10">
        <v>18.5</v>
      </c>
      <c r="F28" s="33">
        <f t="shared" si="0"/>
        <v>8769</v>
      </c>
      <c r="G28" s="19"/>
      <c r="H28" s="16"/>
      <c r="I28" s="17"/>
      <c r="J28" s="18"/>
    </row>
    <row r="29" spans="2:10" x14ac:dyDescent="0.25">
      <c r="B29" s="7">
        <v>45956</v>
      </c>
      <c r="C29" s="8">
        <v>477</v>
      </c>
      <c r="D29" s="9"/>
      <c r="E29" s="10">
        <v>18.5</v>
      </c>
      <c r="F29" s="33">
        <f t="shared" si="0"/>
        <v>8824.5</v>
      </c>
      <c r="G29" s="19"/>
      <c r="H29" s="16"/>
      <c r="I29" s="17"/>
      <c r="J29" s="18"/>
    </row>
    <row r="30" spans="2:10" x14ac:dyDescent="0.25">
      <c r="B30" s="7">
        <v>45957</v>
      </c>
      <c r="C30" s="8">
        <v>438</v>
      </c>
      <c r="D30" s="9"/>
      <c r="E30" s="10">
        <v>18.5</v>
      </c>
      <c r="F30" s="33">
        <f t="shared" si="0"/>
        <v>8103</v>
      </c>
      <c r="G30" s="19"/>
      <c r="H30" s="16"/>
      <c r="I30" s="17"/>
      <c r="J30" s="18"/>
    </row>
    <row r="31" spans="2:10" x14ac:dyDescent="0.25">
      <c r="B31" s="7">
        <v>45958</v>
      </c>
      <c r="C31" s="8">
        <v>436</v>
      </c>
      <c r="D31" s="9"/>
      <c r="E31" s="10">
        <v>18.5</v>
      </c>
      <c r="F31" s="33">
        <f t="shared" si="0"/>
        <v>8066</v>
      </c>
      <c r="G31" s="19"/>
      <c r="H31" s="16"/>
      <c r="I31" s="17"/>
      <c r="J31" s="18"/>
    </row>
    <row r="32" spans="2:10" x14ac:dyDescent="0.25">
      <c r="B32" s="7">
        <v>45959</v>
      </c>
      <c r="C32" s="8">
        <v>422</v>
      </c>
      <c r="D32" s="9"/>
      <c r="E32" s="10">
        <v>18.5</v>
      </c>
      <c r="F32" s="33">
        <f t="shared" si="0"/>
        <v>7807</v>
      </c>
      <c r="G32" s="19"/>
      <c r="H32" s="16"/>
      <c r="I32" s="17"/>
      <c r="J32" s="18"/>
    </row>
    <row r="33" spans="2:12" x14ac:dyDescent="0.25">
      <c r="B33" s="7">
        <v>45960</v>
      </c>
      <c r="C33" s="8">
        <v>433</v>
      </c>
      <c r="D33" s="9"/>
      <c r="E33" s="10">
        <v>18.5</v>
      </c>
      <c r="F33" s="33">
        <f t="shared" si="0"/>
        <v>8010.5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437</v>
      </c>
      <c r="D34" s="48"/>
      <c r="E34" s="10">
        <v>18.5</v>
      </c>
      <c r="F34" s="50">
        <f t="shared" si="0"/>
        <v>8084.5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14561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269378.49769250001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269378.5</v>
      </c>
      <c r="L36" s="31">
        <f>J36-J4-J5-J6</f>
        <v>260963.11066500004</v>
      </c>
    </row>
    <row r="37" spans="2:12" x14ac:dyDescent="0.25">
      <c r="B37" s="26" t="s">
        <v>14</v>
      </c>
      <c r="C37" s="30">
        <f>C35</f>
        <v>14561</v>
      </c>
      <c r="D37" s="9">
        <f>D35/1.03</f>
        <v>0</v>
      </c>
      <c r="E37" s="10"/>
      <c r="F37" s="33">
        <f>SUM(F4:F36)</f>
        <v>269378.5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 t="s">
        <v>48</v>
      </c>
      <c r="J38" s="18"/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2.3074999917298555E-3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N37" sqref="N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-2.3074999917298555E-3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-2.3074999917298555E-3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2.3074999917298555E-3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-2.3074999917298555E-3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-2.3074999917298555E-3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2.3074999917298555E-3</v>
      </c>
      <c r="M39" s="17"/>
      <c r="N39" s="40">
        <f>J39+N34</f>
        <v>2.3074999917298555E-3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2.3074999917298555E-3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2025-12-27T14:35:36Z</dcterms:modified>
</cp:coreProperties>
</file>